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2 Материалы ТПиР\2020\95901 А МСП - Реклоузер\"/>
    </mc:Choice>
  </mc:AlternateContent>
  <bookViews>
    <workbookView xWindow="0" yWindow="0" windowWidth="24570" windowHeight="1759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4" i="1"/>
  <c r="P13" i="1"/>
  <c r="Q13" i="1" s="1"/>
  <c r="Q14" i="1" s="1"/>
  <c r="N13" i="1"/>
  <c r="M13" i="1"/>
  <c r="I13" i="1"/>
  <c r="G13" i="1"/>
  <c r="G14" i="1" s="1"/>
  <c r="P10" i="1" l="1"/>
  <c r="Q10" i="1" s="1"/>
  <c r="Q11" i="1" s="1"/>
  <c r="Q15" i="1" s="1"/>
  <c r="N10" i="1"/>
  <c r="M10" i="1"/>
  <c r="I10" i="1"/>
  <c r="G10" i="1"/>
  <c r="G11" i="1" s="1"/>
  <c r="G15" i="1" s="1"/>
  <c r="G16" i="1" l="1"/>
  <c r="G17" i="1" s="1"/>
  <c r="Q17" i="1"/>
  <c r="Q16" i="1"/>
  <c r="F3" i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<sst xmlns="http://schemas.openxmlformats.org/spreadsheetml/2006/main" count="40" uniqueCount="30">
  <si>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</si>
  <si>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</si>
  <si>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</si>
  <si>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</si>
  <si>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</si>
  <si>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</si>
  <si>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</si>
  <si>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</si>
  <si>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</si>
  <si>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</si>
  <si>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</si>
  <si>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</si>
  <si>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</si>
  <si>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</si>
  <si>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</si>
  <si>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</si>
  <si>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</si>
  <si>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</si>
  <si>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</si>
  <si>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</si>
  <si>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</si>
  <si>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</si>
  <si>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1.2. филиал АО "ДРСК" "Приморские электрические сети"</t>
  </si>
  <si>
    <t>ИТОГО по филиалу "АЭС"</t>
  </si>
  <si>
    <t>1.1. филиал АО "ДРСК" "Амурские электрические сети"</t>
  </si>
  <si>
    <t>ИТОГО по филиалу "ПЭС"</t>
  </si>
  <si>
    <t>шт.</t>
  </si>
  <si>
    <t>Реклоузер вакуумный  10кВ согласно техническим характери-стикам и опросному листу - Приложение №1.1, №1.2.</t>
  </si>
  <si>
    <t>Реклоузер вакуумный  35кВ согласно техническим требованиям и характеристикам опросного листа - Приложение №1.3.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</si>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</sst>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 applyProtection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6" borderId="30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left"/>
    </xf>
    <xf numFmtId="0" fontId="4" fillId="6" borderId="28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left"/>
    </xf>
    <xf numFmtId="0" fontId="1" fillId="5" borderId="22" xfId="0" applyFont="1" applyFill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Normal="100" workbookViewId="0">
      <selection activeCell="B2" sqref="B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29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8"/>
      <c r="F3" s="29">
        <f>G15</f>
        <v>8038613.3300000001</v>
      </c>
      <c r="G3" s="22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5"/>
      <c r="C4" s="45"/>
      <c r="D4" s="45"/>
      <c r="E4" s="45"/>
      <c r="F4" s="45"/>
      <c r="G4" s="45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38"/>
      <c r="D7" s="47"/>
      <c r="E7" s="47"/>
      <c r="F7" s="48"/>
      <c r="G7" s="49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55" t="s">
        <v>24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1"/>
      <c r="S9" s="1"/>
      <c r="T9" s="1"/>
      <c r="U9" s="1"/>
      <c r="V9" s="1"/>
      <c r="W9" s="1"/>
      <c r="X9" s="1"/>
      <c r="Y9" s="1"/>
      <c r="Z9" s="1"/>
    </row>
    <row r="10" spans="1:27" ht="63.75" x14ac:dyDescent="0.25">
      <c r="A10" s="6"/>
      <c r="B10" s="34">
        <v>1</v>
      </c>
      <c r="C10" s="11" t="s">
        <v>27</v>
      </c>
      <c r="D10" s="12" t="s">
        <v>26</v>
      </c>
      <c r="E10" s="12">
        <v>1488820</v>
      </c>
      <c r="F10" s="13">
        <v>4</v>
      </c>
      <c r="G10" s="21">
        <f>E10*F10</f>
        <v>5955280</v>
      </c>
      <c r="H10" s="1"/>
      <c r="I10" s="18">
        <f>B10</f>
        <v>1</v>
      </c>
      <c r="J10" s="11" t="s">
        <v>27</v>
      </c>
      <c r="K10" s="14"/>
      <c r="L10" s="14"/>
      <c r="M10" s="19" t="str">
        <f>D10</f>
        <v>шт.</v>
      </c>
      <c r="N10" s="23">
        <f>E10</f>
        <v>1488820</v>
      </c>
      <c r="O10" s="12"/>
      <c r="P10" s="19">
        <f>F10</f>
        <v>4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57" t="s">
        <v>23</v>
      </c>
      <c r="C11" s="58"/>
      <c r="D11" s="58"/>
      <c r="E11" s="58"/>
      <c r="F11" s="59"/>
      <c r="G11" s="30">
        <f>G10</f>
        <v>5955280</v>
      </c>
      <c r="H11" s="31"/>
      <c r="I11" s="60" t="str">
        <f>B11</f>
        <v>ИТОГО по филиалу "АЭС"</v>
      </c>
      <c r="J11" s="61"/>
      <c r="K11" s="61"/>
      <c r="L11" s="61"/>
      <c r="M11" s="61"/>
      <c r="N11" s="61"/>
      <c r="O11" s="61"/>
      <c r="P11" s="61"/>
      <c r="Q11" s="33">
        <f>Q10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7" x14ac:dyDescent="0.25">
      <c r="A12" s="6"/>
      <c r="B12" s="55" t="s">
        <v>22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1"/>
      <c r="S12" s="1"/>
      <c r="T12" s="1"/>
      <c r="U12" s="1"/>
      <c r="V12" s="1"/>
      <c r="W12" s="1"/>
      <c r="X12" s="1"/>
      <c r="Y12" s="1"/>
      <c r="Z12" s="1"/>
    </row>
    <row r="13" spans="1:27" ht="63.75" x14ac:dyDescent="0.25">
      <c r="A13" s="6"/>
      <c r="B13" s="34">
        <v>1</v>
      </c>
      <c r="C13" s="11" t="s">
        <v>28</v>
      </c>
      <c r="D13" s="12" t="s">
        <v>26</v>
      </c>
      <c r="E13" s="12">
        <v>2083333.33</v>
      </c>
      <c r="F13" s="13">
        <v>1</v>
      </c>
      <c r="G13" s="21">
        <f>E13*F13</f>
        <v>2083333.33</v>
      </c>
      <c r="H13" s="1"/>
      <c r="I13" s="18">
        <f>B13</f>
        <v>1</v>
      </c>
      <c r="J13" s="11" t="s">
        <v>28</v>
      </c>
      <c r="K13" s="14"/>
      <c r="L13" s="14"/>
      <c r="M13" s="19" t="str">
        <f>D13</f>
        <v>шт.</v>
      </c>
      <c r="N13" s="23">
        <f>E13</f>
        <v>2083333.33</v>
      </c>
      <c r="O13" s="12"/>
      <c r="P13" s="19">
        <f>F13</f>
        <v>1</v>
      </c>
      <c r="Q13" s="20">
        <f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thickBot="1" x14ac:dyDescent="0.3">
      <c r="A14" s="6"/>
      <c r="B14" s="57" t="s">
        <v>25</v>
      </c>
      <c r="C14" s="58"/>
      <c r="D14" s="58"/>
      <c r="E14" s="58"/>
      <c r="F14" s="59"/>
      <c r="G14" s="30">
        <f>G13</f>
        <v>2083333.33</v>
      </c>
      <c r="H14" s="31"/>
      <c r="I14" s="60" t="str">
        <f>B14</f>
        <v>ИТОГО по филиалу "ПЭС"</v>
      </c>
      <c r="J14" s="61"/>
      <c r="K14" s="61"/>
      <c r="L14" s="61"/>
      <c r="M14" s="61"/>
      <c r="N14" s="61"/>
      <c r="O14" s="61"/>
      <c r="P14" s="61"/>
      <c r="Q14" s="33">
        <f>Q13</f>
        <v>0</v>
      </c>
      <c r="R14" s="1"/>
      <c r="S14" s="1"/>
      <c r="T14" s="1"/>
      <c r="U14" s="1"/>
      <c r="V14" s="1"/>
      <c r="W14" s="1"/>
      <c r="X14" s="1"/>
      <c r="Y14" s="1"/>
      <c r="Z14" s="1"/>
    </row>
    <row r="15" spans="1:27" ht="21" customHeight="1" thickBot="1" x14ac:dyDescent="0.3">
      <c r="A15" s="6"/>
      <c r="B15" s="39" t="s">
        <v>5</v>
      </c>
      <c r="C15" s="40"/>
      <c r="D15" s="40"/>
      <c r="E15" s="40"/>
      <c r="F15" s="41"/>
      <c r="G15" s="15">
        <f>G11+G14</f>
        <v>8038613.3300000001</v>
      </c>
      <c r="H15" s="1"/>
      <c r="I15" s="39" t="s">
        <v>5</v>
      </c>
      <c r="J15" s="40"/>
      <c r="K15" s="40"/>
      <c r="L15" s="40"/>
      <c r="M15" s="40"/>
      <c r="N15" s="40"/>
      <c r="O15" s="40"/>
      <c r="P15" s="41"/>
      <c r="Q15" s="32">
        <f>Q11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50" t="s">
        <v>14</v>
      </c>
      <c r="C16" s="51"/>
      <c r="D16" s="51"/>
      <c r="E16" s="52"/>
      <c r="F16" s="24">
        <v>0.2</v>
      </c>
      <c r="G16" s="16">
        <f>G15*F16</f>
        <v>1607722.6660000002</v>
      </c>
      <c r="H16" s="1"/>
      <c r="I16" s="50" t="s">
        <v>14</v>
      </c>
      <c r="J16" s="51"/>
      <c r="K16" s="51"/>
      <c r="L16" s="51"/>
      <c r="M16" s="51"/>
      <c r="N16" s="51"/>
      <c r="O16" s="52"/>
      <c r="P16" s="24">
        <v>0.2</v>
      </c>
      <c r="Q16" s="16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thickBot="1" x14ac:dyDescent="0.3">
      <c r="A17" s="6"/>
      <c r="B17" s="42" t="s">
        <v>6</v>
      </c>
      <c r="C17" s="43"/>
      <c r="D17" s="43"/>
      <c r="E17" s="43"/>
      <c r="F17" s="44"/>
      <c r="G17" s="17">
        <f>G15+G16</f>
        <v>9646335.9959999993</v>
      </c>
      <c r="H17" s="1"/>
      <c r="I17" s="42" t="s">
        <v>6</v>
      </c>
      <c r="J17" s="43"/>
      <c r="K17" s="43"/>
      <c r="L17" s="43"/>
      <c r="M17" s="43"/>
      <c r="N17" s="43"/>
      <c r="O17" s="43"/>
      <c r="P17" s="44"/>
      <c r="Q17" s="17">
        <f>Q15+Q16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3.75" customHeight="1" x14ac:dyDescent="0.25">
      <c r="B18" s="65"/>
      <c r="C18" s="65"/>
      <c r="D18" s="65"/>
      <c r="E18" s="65"/>
      <c r="F18" s="65"/>
      <c r="G18" s="65"/>
      <c r="H18" s="1"/>
      <c r="I18" s="1"/>
      <c r="J18" s="1"/>
      <c r="K18" s="1"/>
      <c r="L18" s="1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1.5" customHeight="1" x14ac:dyDescent="0.25">
      <c r="B19" s="64"/>
      <c r="C19" s="64"/>
      <c r="D19" s="64"/>
      <c r="E19" s="64"/>
      <c r="F19" s="64"/>
      <c r="G19" s="64"/>
      <c r="H19" s="3"/>
      <c r="I19" s="3"/>
      <c r="J19" s="66" t="s">
        <v>15</v>
      </c>
      <c r="K19" s="67"/>
      <c r="L19" s="27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"/>
    </row>
    <row r="20" spans="1:27" ht="19.5" x14ac:dyDescent="0.25">
      <c r="J20" s="63"/>
      <c r="K20" s="63"/>
      <c r="L20" s="25"/>
      <c r="AA20" s="1"/>
    </row>
    <row r="21" spans="1:27" ht="16.5" x14ac:dyDescent="0.25">
      <c r="J21" s="62"/>
      <c r="K21" s="62"/>
      <c r="L21" s="26"/>
    </row>
    <row r="22" spans="1:27" ht="19.5" x14ac:dyDescent="0.25">
      <c r="J22" s="63"/>
      <c r="K22" s="63"/>
      <c r="L22" s="25"/>
    </row>
  </sheetData>
  <sheetProtection formatCells="0" formatColumns="0" formatRows="0" insertRows="0" deleteRows="0"/>
  <mergeCells count="25">
    <mergeCell ref="J21:K21"/>
    <mergeCell ref="J22:K22"/>
    <mergeCell ref="J20:K20"/>
    <mergeCell ref="B19:G19"/>
    <mergeCell ref="I7:Q7"/>
    <mergeCell ref="I15:P15"/>
    <mergeCell ref="B18:G18"/>
    <mergeCell ref="J19:K19"/>
    <mergeCell ref="I14:P14"/>
    <mergeCell ref="B1:Q1"/>
    <mergeCell ref="B3:E3"/>
    <mergeCell ref="B15:F15"/>
    <mergeCell ref="B17:F17"/>
    <mergeCell ref="B4:G4"/>
    <mergeCell ref="B7:G7"/>
    <mergeCell ref="I17:P17"/>
    <mergeCell ref="B16:E16"/>
    <mergeCell ref="I16:O16"/>
    <mergeCell ref="I4:L4"/>
    <mergeCell ref="I3:Q3"/>
    <mergeCell ref="B9:Q9"/>
    <mergeCell ref="B11:F11"/>
    <mergeCell ref="I11:P11"/>
    <mergeCell ref="B12:Q12"/>
    <mergeCell ref="B14:F14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2019-10-15T05:58:21Z</cp:lastPrinted>
  <dcterms:created xsi:type="dcterms:W3CDTF">2018-05-22T01:14:50Z</dcterms:created>
  <dcterms:modified xsi:type="dcterms:W3CDTF">2020-01-21T04:34:40Z</dcterms:modified>
</cp:coreProperties>
</file>